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FBNProjectLinux\I2-NFDI\NFDI4BD\2. Phase\Calls_Flexfunds_Topic_Tables\After_Feedback_from_Barbara\"/>
    </mc:Choice>
  </mc:AlternateContent>
  <bookViews>
    <workbookView xWindow="0" yWindow="0" windowWidth="22755" windowHeight="10770"/>
  </bookViews>
  <sheets>
    <sheet name="Topic table" sheetId="1" r:id="rId1"/>
  </sheets>
  <definedNames>
    <definedName name="_xlnm.Print_Area" localSheetId="0">'Topic table'!$B$7:$G$8</definedName>
  </definedNames>
  <calcPr calcId="162913"/>
  <extLst>
    <ext uri="GoogleSheetsCustomDataVersion2">
      <go:sheetsCustomData xmlns:go="http://customooxmlschemas.google.com/" r:id="rId5" roundtripDataChecksum="8qYfrAmMSmcYceqa0payPpBL6PBNBmvoUriXNSIxIUs="/>
    </ext>
  </extLst>
</workbook>
</file>

<file path=xl/calcChain.xml><?xml version="1.0" encoding="utf-8"?>
<calcChain xmlns="http://schemas.openxmlformats.org/spreadsheetml/2006/main">
  <c r="G26" i="1" l="1"/>
  <c r="G25" i="1"/>
  <c r="G23" i="1"/>
  <c r="F29" i="1"/>
  <c r="E29" i="1"/>
  <c r="G28" i="1"/>
  <c r="G27" i="1"/>
  <c r="G24" i="1"/>
  <c r="G29" i="1" l="1"/>
  <c r="B10" i="1" s="1"/>
  <c r="B11" i="1" s="1"/>
</calcChain>
</file>

<file path=xl/sharedStrings.xml><?xml version="1.0" encoding="utf-8"?>
<sst xmlns="http://schemas.openxmlformats.org/spreadsheetml/2006/main" count="27" uniqueCount="24">
  <si>
    <t>Call for topic table proposals 2025</t>
  </si>
  <si>
    <t>Antrag (Titel)</t>
  </si>
  <si>
    <t>Antragsteller:in</t>
  </si>
  <si>
    <t>Gesamtvolumen</t>
  </si>
  <si>
    <t>EUR</t>
  </si>
  <si>
    <t>Gesamtvolumen inkl. Programmpauschale</t>
  </si>
  <si>
    <t>Wichtige Hinweise</t>
  </si>
  <si>
    <t xml:space="preserve">■ Kosten müssen kalenderjährlich ausgewiesen werden
■ Die Programmpauschale von 22% auf alle Kosten wird automatisch kalkuliert und zusätzlich zu den hier beantragten Mitteln bewilligt.
■ Bitte splitten Sie auch die Sachmittel pro Partner auf
■ Reisekosten sind entsprechend der Hausregeln der beantragenden Einrichtung zu kalkulieren
■ Kosten für Veranstaltungen und Catering sowie für die Auftragsvergabe unterliegen den Richtlinien der Sprechereinrichtung - siehe DFG-Verwendungsrichtlinien für NFDI-Konsortien
</t>
  </si>
  <si>
    <t>Sachmittel</t>
  </si>
  <si>
    <t>Partner</t>
  </si>
  <si>
    <t>Summe</t>
  </si>
  <si>
    <t>Begründung für abweichende Sachmittel (Abweichend von Reisekosten, Veranstaltungskosten und Publikationskosten)</t>
  </si>
  <si>
    <t>Erstellung von PR-Material aus dem Output (z.B. Sticker)</t>
  </si>
  <si>
    <t>Digitalisation of historic biodiversity data</t>
  </si>
  <si>
    <t>Reisekosten- 5 Personen - für Kick-off</t>
  </si>
  <si>
    <t>Reisekosten - 15 Personen- für Workshop</t>
  </si>
  <si>
    <t>Veranstaltungskosten- Kick-off</t>
  </si>
  <si>
    <t>Veranstaltungskosten- Workshop</t>
  </si>
  <si>
    <t>Publikationskosten (open access journal)</t>
  </si>
  <si>
    <t>Weitere Sachkosten (bitte im Detail angeben)</t>
  </si>
  <si>
    <t>GDA</t>
  </si>
  <si>
    <t>Uni_Passau</t>
  </si>
  <si>
    <t>Uni Passau</t>
  </si>
  <si>
    <t>Giada Matheisen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</si>
</sst>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1"/>
      <name val="Calibri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rgb="FFFF0000"/>
      <name val="Arial"/>
      <family val="2"/>
    </font>
    <font>
      <sz val="10"/>
      <color rgb="FF000000"/>
      <name val="Arial"/>
      <family val="2"/>
    </font>
    <font>
      <i/>
      <sz val="10"/>
      <color theme="9" tint="-0.249977111117893"/>
      <name val="Work Sans"/>
    </font>
    <font>
      <sz val="10"/>
      <color theme="9" tint="-0.249977111117893"/>
      <name val="Work Sans"/>
    </font>
    <font>
      <sz val="10"/>
      <color theme="9" tint="-0.249977111117893"/>
      <name val="Arial"/>
      <family val="2"/>
    </font>
    <font>
      <sz val="11"/>
      <color theme="9" tint="-0.249977111117893"/>
      <name val="Calibri"/>
      <family val="2"/>
    </font>
    <font>
      <i/>
      <sz val="10"/>
      <color theme="9" tint="-0.249977111117893"/>
      <name val="Arial"/>
      <family val="2"/>
    </font>
    <font>
      <sz val="11"/>
      <color theme="9" tint="-0.249977111117893"/>
      <name val="Work Sans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00C5C8"/>
        <bgColor rgb="FF00C5C8"/>
      </patternFill>
    </fill>
  </fills>
  <borders count="5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/>
      <right style="thin">
        <color rgb="FF000000"/>
      </right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/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/>
    <xf numFmtId="0" fontId="1" fillId="0" borderId="1" xfId="0" applyFont="1" applyBorder="1" applyAlignment="1"/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11" xfId="0" applyFont="1" applyBorder="1" applyAlignment="1">
      <alignment vertical="top" wrapText="1"/>
    </xf>
    <xf numFmtId="0" fontId="6" fillId="0" borderId="0" xfId="0" applyFont="1" applyAlignment="1">
      <alignment vertical="center" wrapText="1"/>
    </xf>
    <xf numFmtId="0" fontId="7" fillId="3" borderId="16" xfId="0" applyFont="1" applyFill="1" applyBorder="1" applyAlignment="1">
      <alignment vertical="center" wrapText="1"/>
    </xf>
    <xf numFmtId="0" fontId="7" fillId="3" borderId="17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4" fontId="8" fillId="0" borderId="22" xfId="0" applyNumberFormat="1" applyFont="1" applyBorder="1" applyAlignment="1">
      <alignment vertical="center" wrapText="1"/>
    </xf>
    <xf numFmtId="4" fontId="7" fillId="3" borderId="23" xfId="0" applyNumberFormat="1" applyFont="1" applyFill="1" applyBorder="1" applyAlignment="1">
      <alignment wrapText="1"/>
    </xf>
    <xf numFmtId="4" fontId="8" fillId="0" borderId="24" xfId="0" applyNumberFormat="1" applyFont="1" applyBorder="1" applyAlignment="1">
      <alignment vertical="center" wrapText="1"/>
    </xf>
    <xf numFmtId="4" fontId="8" fillId="0" borderId="24" xfId="0" applyNumberFormat="1" applyFont="1" applyBorder="1" applyAlignment="1">
      <alignment vertical="center" wrapText="1"/>
    </xf>
    <xf numFmtId="4" fontId="6" fillId="3" borderId="25" xfId="0" applyNumberFormat="1" applyFont="1" applyFill="1" applyBorder="1" applyAlignment="1">
      <alignment wrapText="1"/>
    </xf>
    <xf numFmtId="4" fontId="8" fillId="0" borderId="26" xfId="0" applyNumberFormat="1" applyFont="1" applyBorder="1" applyAlignment="1">
      <alignment vertical="center" wrapText="1"/>
    </xf>
    <xf numFmtId="4" fontId="8" fillId="0" borderId="26" xfId="0" applyNumberFormat="1" applyFont="1" applyBorder="1" applyAlignment="1">
      <alignment vertical="center" wrapText="1"/>
    </xf>
    <xf numFmtId="4" fontId="7" fillId="3" borderId="30" xfId="0" applyNumberFormat="1" applyFont="1" applyFill="1" applyBorder="1" applyAlignment="1">
      <alignment wrapText="1"/>
    </xf>
    <xf numFmtId="4" fontId="7" fillId="3" borderId="31" xfId="0" applyNumberFormat="1" applyFont="1" applyFill="1" applyBorder="1" applyAlignment="1">
      <alignment wrapText="1"/>
    </xf>
    <xf numFmtId="4" fontId="7" fillId="3" borderId="32" xfId="0" applyNumberFormat="1" applyFont="1" applyFill="1" applyBorder="1" applyAlignment="1">
      <alignment wrapText="1"/>
    </xf>
    <xf numFmtId="4" fontId="7" fillId="3" borderId="33" xfId="0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4" fontId="10" fillId="0" borderId="41" xfId="0" applyNumberFormat="1" applyFont="1" applyBorder="1" applyAlignment="1">
      <alignment vertical="center" wrapText="1"/>
    </xf>
    <xf numFmtId="4" fontId="10" fillId="0" borderId="51" xfId="0" applyNumberFormat="1" applyFont="1" applyBorder="1" applyAlignment="1">
      <alignment vertical="center" wrapText="1"/>
    </xf>
    <xf numFmtId="4" fontId="14" fillId="0" borderId="26" xfId="0" applyNumberFormat="1" applyFont="1" applyBorder="1" applyAlignment="1">
      <alignment vertical="center" wrapText="1"/>
    </xf>
    <xf numFmtId="49" fontId="6" fillId="0" borderId="1" xfId="0" quotePrefix="1" applyNumberFormat="1" applyFont="1" applyBorder="1" applyAlignment="1">
      <alignment vertical="top" wrapText="1"/>
    </xf>
    <xf numFmtId="0" fontId="3" fillId="0" borderId="2" xfId="0" applyFont="1" applyBorder="1"/>
    <xf numFmtId="0" fontId="3" fillId="0" borderId="3" xfId="0" applyFont="1" applyBorder="1"/>
    <xf numFmtId="0" fontId="3" fillId="0" borderId="11" xfId="0" applyFont="1" applyBorder="1"/>
    <xf numFmtId="0" fontId="0" fillId="0" borderId="0" xfId="0" applyFont="1" applyAlignment="1"/>
    <xf numFmtId="0" fontId="3" fillId="0" borderId="12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11" fillId="0" borderId="42" xfId="0" applyFont="1" applyBorder="1" applyAlignment="1">
      <alignment horizontal="left" vertical="center" wrapText="1"/>
    </xf>
    <xf numFmtId="0" fontId="11" fillId="0" borderId="43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7" fillId="3" borderId="13" xfId="0" applyFont="1" applyFill="1" applyBorder="1" applyAlignment="1">
      <alignment vertical="center" wrapText="1"/>
    </xf>
    <xf numFmtId="0" fontId="3" fillId="0" borderId="14" xfId="0" applyFont="1" applyBorder="1"/>
    <xf numFmtId="0" fontId="3" fillId="0" borderId="15" xfId="0" applyFont="1" applyBorder="1"/>
    <xf numFmtId="0" fontId="11" fillId="0" borderId="45" xfId="0" applyFont="1" applyBorder="1" applyAlignment="1">
      <alignment horizontal="left" vertical="center" wrapText="1"/>
    </xf>
    <xf numFmtId="0" fontId="11" fillId="0" borderId="46" xfId="0" applyFont="1" applyBorder="1" applyAlignment="1">
      <alignment horizontal="left" vertical="center" wrapText="1"/>
    </xf>
    <xf numFmtId="0" fontId="11" fillId="0" borderId="47" xfId="0" applyFont="1" applyBorder="1" applyAlignment="1">
      <alignment horizontal="left" vertical="center" wrapText="1"/>
    </xf>
    <xf numFmtId="0" fontId="15" fillId="0" borderId="35" xfId="0" applyFont="1" applyBorder="1" applyAlignment="1">
      <alignment horizontal="center" wrapText="1"/>
    </xf>
    <xf numFmtId="0" fontId="15" fillId="0" borderId="36" xfId="0" applyFont="1" applyBorder="1" applyAlignment="1">
      <alignment horizontal="center" wrapText="1"/>
    </xf>
    <xf numFmtId="0" fontId="15" fillId="0" borderId="37" xfId="0" applyFont="1" applyBorder="1" applyAlignment="1">
      <alignment horizontal="center" wrapText="1"/>
    </xf>
    <xf numFmtId="0" fontId="15" fillId="0" borderId="38" xfId="0" applyFont="1" applyBorder="1" applyAlignment="1">
      <alignment horizontal="center" wrapText="1"/>
    </xf>
    <xf numFmtId="0" fontId="15" fillId="0" borderId="39" xfId="0" applyFont="1" applyBorder="1" applyAlignment="1">
      <alignment horizontal="center" wrapText="1"/>
    </xf>
    <xf numFmtId="0" fontId="15" fillId="0" borderId="40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right" wrapText="1"/>
    </xf>
    <xf numFmtId="0" fontId="3" fillId="0" borderId="8" xfId="0" applyFont="1" applyBorder="1"/>
    <xf numFmtId="4" fontId="1" fillId="2" borderId="9" xfId="0" applyNumberFormat="1" applyFont="1" applyFill="1" applyBorder="1" applyAlignment="1">
      <alignment horizontal="right" wrapText="1"/>
    </xf>
    <xf numFmtId="0" fontId="3" fillId="0" borderId="10" xfId="0" applyFont="1" applyBorder="1"/>
    <xf numFmtId="0" fontId="9" fillId="3" borderId="34" xfId="0" applyFont="1" applyFill="1" applyBorder="1" applyAlignment="1">
      <alignment vertical="center" wrapText="1"/>
    </xf>
    <xf numFmtId="0" fontId="3" fillId="0" borderId="20" xfId="0" applyFont="1" applyBorder="1"/>
    <xf numFmtId="0" fontId="3" fillId="0" borderId="21" xfId="0" applyFont="1" applyBorder="1"/>
    <xf numFmtId="0" fontId="12" fillId="0" borderId="34" xfId="0" applyFont="1" applyBorder="1" applyAlignment="1">
      <alignment vertical="top" wrapText="1"/>
    </xf>
    <xf numFmtId="0" fontId="13" fillId="0" borderId="20" xfId="0" applyFont="1" applyBorder="1"/>
    <xf numFmtId="0" fontId="13" fillId="0" borderId="21" xfId="0" applyFont="1" applyBorder="1"/>
    <xf numFmtId="0" fontId="7" fillId="3" borderId="27" xfId="0" applyFont="1" applyFill="1" applyBorder="1" applyAlignment="1">
      <alignment wrapText="1"/>
    </xf>
    <xf numFmtId="0" fontId="3" fillId="0" borderId="28" xfId="0" applyFont="1" applyBorder="1"/>
    <xf numFmtId="0" fontId="3" fillId="0" borderId="29" xfId="0" applyFont="1" applyBorder="1"/>
    <xf numFmtId="0" fontId="11" fillId="0" borderId="48" xfId="0" applyFont="1" applyBorder="1" applyAlignment="1">
      <alignment horizontal="left" vertical="center" wrapText="1"/>
    </xf>
    <xf numFmtId="0" fontId="11" fillId="0" borderId="49" xfId="0" applyFont="1" applyBorder="1" applyAlignment="1">
      <alignment horizontal="left" vertical="center" wrapText="1"/>
    </xf>
    <xf numFmtId="0" fontId="11" fillId="0" borderId="50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914775" cy="10191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tabSelected="1" workbookViewId="0">
      <selection activeCell="B8" sqref="B8:G8"/>
    </sheetView>
  </sheetViews>
  <sheetFormatPr baseColWidth="10" defaultColWidth="14.42578125" defaultRowHeight="15" customHeight="1" x14ac:dyDescent="0.25"/>
  <cols>
    <col min="1" max="1" width="48.85546875" customWidth="1"/>
    <col min="2" max="6" width="11.42578125" customWidth="1"/>
    <col min="7" max="7" width="15.28515625" customWidth="1"/>
    <col min="8" max="17" width="11.42578125" customWidth="1"/>
    <col min="18" max="26" width="10.7109375" customWidth="1"/>
  </cols>
  <sheetData>
    <row r="1" spans="1:26" ht="18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.75" customHeight="1" x14ac:dyDescent="0.3">
      <c r="A5" s="2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.75" customHeight="1" x14ac:dyDescent="0.4">
      <c r="A7" s="3" t="s">
        <v>1</v>
      </c>
      <c r="B7" s="49" t="s">
        <v>13</v>
      </c>
      <c r="C7" s="50"/>
      <c r="D7" s="50"/>
      <c r="E7" s="50"/>
      <c r="F7" s="50"/>
      <c r="G7" s="5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.75" customHeight="1" x14ac:dyDescent="0.4">
      <c r="A8" s="4" t="s">
        <v>2</v>
      </c>
      <c r="B8" s="52" t="s">
        <v>23</v>
      </c>
      <c r="C8" s="53"/>
      <c r="D8" s="53"/>
      <c r="E8" s="53"/>
      <c r="F8" s="53"/>
      <c r="G8" s="5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55"/>
      <c r="L9" s="35"/>
      <c r="M9" s="35"/>
      <c r="N9" s="35"/>
      <c r="O9" s="35"/>
      <c r="P9" s="35"/>
      <c r="Q9" s="35"/>
      <c r="R9" s="1"/>
      <c r="S9" s="1"/>
      <c r="T9" s="1"/>
      <c r="U9" s="1"/>
      <c r="V9" s="1"/>
      <c r="W9" s="1"/>
      <c r="X9" s="1"/>
      <c r="Y9" s="1"/>
      <c r="Z9" s="1"/>
    </row>
    <row r="10" spans="1:26" ht="18.75" customHeight="1" x14ac:dyDescent="0.25">
      <c r="A10" s="5" t="s">
        <v>3</v>
      </c>
      <c r="B10" s="56">
        <f>G29</f>
        <v>6650</v>
      </c>
      <c r="C10" s="57"/>
      <c r="D10" s="6" t="s">
        <v>4</v>
      </c>
      <c r="E10" s="1"/>
      <c r="F10" s="1"/>
      <c r="G10" s="1"/>
      <c r="H10" s="1"/>
      <c r="I10" s="1"/>
      <c r="J10" s="1"/>
      <c r="K10" s="35"/>
      <c r="L10" s="35"/>
      <c r="M10" s="35"/>
      <c r="N10" s="35"/>
      <c r="O10" s="35"/>
      <c r="P10" s="35"/>
      <c r="Q10" s="35"/>
      <c r="R10" s="1"/>
      <c r="S10" s="1"/>
      <c r="T10" s="1"/>
      <c r="U10" s="1"/>
      <c r="V10" s="1"/>
      <c r="W10" s="1"/>
      <c r="X10" s="1"/>
      <c r="Y10" s="1"/>
      <c r="Z10" s="1"/>
    </row>
    <row r="11" spans="1:26" ht="18.75" customHeight="1" x14ac:dyDescent="0.25">
      <c r="A11" s="4" t="s">
        <v>5</v>
      </c>
      <c r="B11" s="58">
        <f>B10*1.22</f>
        <v>8113</v>
      </c>
      <c r="C11" s="59"/>
      <c r="D11" s="7" t="s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.75" customHeight="1" x14ac:dyDescent="0.25">
      <c r="A13" s="8" t="s">
        <v>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25">
      <c r="A14" s="31" t="s">
        <v>7</v>
      </c>
      <c r="B14" s="32"/>
      <c r="C14" s="32"/>
      <c r="D14" s="32"/>
      <c r="E14" s="32"/>
      <c r="F14" s="32"/>
      <c r="G14" s="33"/>
      <c r="H14" s="9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5">
      <c r="A15" s="34"/>
      <c r="B15" s="35"/>
      <c r="C15" s="35"/>
      <c r="D15" s="35"/>
      <c r="E15" s="35"/>
      <c r="F15" s="35"/>
      <c r="G15" s="36"/>
      <c r="H15" s="9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5">
      <c r="A16" s="34"/>
      <c r="B16" s="35"/>
      <c r="C16" s="35"/>
      <c r="D16" s="35"/>
      <c r="E16" s="35"/>
      <c r="F16" s="35"/>
      <c r="G16" s="36"/>
      <c r="H16" s="9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5">
      <c r="A17" s="34"/>
      <c r="B17" s="35"/>
      <c r="C17" s="35"/>
      <c r="D17" s="35"/>
      <c r="E17" s="35"/>
      <c r="F17" s="35"/>
      <c r="G17" s="36"/>
      <c r="H17" s="9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5">
      <c r="A18" s="34"/>
      <c r="B18" s="35"/>
      <c r="C18" s="35"/>
      <c r="D18" s="35"/>
      <c r="E18" s="35"/>
      <c r="F18" s="35"/>
      <c r="G18" s="36"/>
      <c r="H18" s="9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customHeight="1" x14ac:dyDescent="0.25">
      <c r="A19" s="37"/>
      <c r="B19" s="38"/>
      <c r="C19" s="38"/>
      <c r="D19" s="38"/>
      <c r="E19" s="38"/>
      <c r="F19" s="38"/>
      <c r="G19" s="39"/>
      <c r="H19" s="9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5">
      <c r="A21" s="10"/>
      <c r="B21" s="10"/>
      <c r="C21" s="1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5">
      <c r="A22" s="43" t="s">
        <v>8</v>
      </c>
      <c r="B22" s="44"/>
      <c r="C22" s="45"/>
      <c r="D22" s="11" t="s">
        <v>9</v>
      </c>
      <c r="E22" s="12">
        <v>2026</v>
      </c>
      <c r="F22" s="13">
        <v>2027</v>
      </c>
      <c r="G22" s="14" t="s">
        <v>10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.75" customHeight="1" x14ac:dyDescent="0.25">
      <c r="A23" s="40" t="s">
        <v>14</v>
      </c>
      <c r="B23" s="41"/>
      <c r="C23" s="42"/>
      <c r="D23" s="28" t="s">
        <v>20</v>
      </c>
      <c r="E23" s="28">
        <v>500</v>
      </c>
      <c r="F23" s="15"/>
      <c r="G23" s="16">
        <f>SUM(E23:F23)</f>
        <v>500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.75" customHeight="1" x14ac:dyDescent="0.25">
      <c r="A24" s="46" t="s">
        <v>15</v>
      </c>
      <c r="B24" s="47"/>
      <c r="C24" s="48"/>
      <c r="D24" s="28" t="s">
        <v>21</v>
      </c>
      <c r="E24" s="28">
        <v>1500</v>
      </c>
      <c r="F24" s="18"/>
      <c r="G24" s="19">
        <f t="shared" ref="G24:G28" si="0">SUM(C24:F24)</f>
        <v>1500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5">
      <c r="A25" s="46" t="s">
        <v>16</v>
      </c>
      <c r="B25" s="47"/>
      <c r="C25" s="48"/>
      <c r="D25" s="28" t="s">
        <v>20</v>
      </c>
      <c r="E25" s="29">
        <v>150</v>
      </c>
      <c r="F25" s="21"/>
      <c r="G25" s="19">
        <f t="shared" si="0"/>
        <v>150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5">
      <c r="A26" s="46" t="s">
        <v>17</v>
      </c>
      <c r="B26" s="47"/>
      <c r="C26" s="48"/>
      <c r="D26" s="28" t="s">
        <v>22</v>
      </c>
      <c r="E26" s="29">
        <v>400</v>
      </c>
      <c r="F26" s="21"/>
      <c r="G26" s="19">
        <f t="shared" si="0"/>
        <v>400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5">
      <c r="A27" s="46" t="s">
        <v>18</v>
      </c>
      <c r="B27" s="47"/>
      <c r="C27" s="48"/>
      <c r="D27" s="28"/>
      <c r="E27" s="29">
        <v>4000</v>
      </c>
      <c r="F27" s="21"/>
      <c r="G27" s="19">
        <f t="shared" si="0"/>
        <v>4000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5">
      <c r="A28" s="69" t="s">
        <v>19</v>
      </c>
      <c r="B28" s="70"/>
      <c r="C28" s="71"/>
      <c r="D28" s="17"/>
      <c r="E28" s="30">
        <v>100</v>
      </c>
      <c r="F28" s="20"/>
      <c r="G28" s="19">
        <f t="shared" si="0"/>
        <v>100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5">
      <c r="A29" s="66" t="s">
        <v>10</v>
      </c>
      <c r="B29" s="67"/>
      <c r="C29" s="68"/>
      <c r="D29" s="22"/>
      <c r="E29" s="23">
        <f>SUM(E23:E28)</f>
        <v>6650</v>
      </c>
      <c r="F29" s="24">
        <f>SUM(F23:F28)</f>
        <v>0</v>
      </c>
      <c r="G29" s="25">
        <f>SUM(E29:F29)</f>
        <v>6650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.75" customHeight="1" x14ac:dyDescent="0.25">
      <c r="A30" s="26"/>
      <c r="B30" s="26"/>
      <c r="C30" s="26"/>
      <c r="D30" s="26"/>
      <c r="E30" s="26"/>
      <c r="F30" s="26"/>
      <c r="G30" s="2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5">
      <c r="A31" s="27"/>
      <c r="B31" s="26"/>
      <c r="C31" s="26"/>
      <c r="D31" s="26"/>
      <c r="E31" s="26"/>
      <c r="F31" s="26"/>
      <c r="G31" s="26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5">
      <c r="A32" s="26"/>
      <c r="B32" s="26"/>
      <c r="C32" s="26"/>
      <c r="D32" s="26"/>
      <c r="E32" s="26"/>
      <c r="F32" s="26"/>
      <c r="G32" s="26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5">
      <c r="A33" s="60" t="s">
        <v>11</v>
      </c>
      <c r="B33" s="61"/>
      <c r="C33" s="61"/>
      <c r="D33" s="61"/>
      <c r="E33" s="61"/>
      <c r="F33" s="61"/>
      <c r="G33" s="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9.75" customHeight="1" x14ac:dyDescent="0.25">
      <c r="A34" s="63" t="s">
        <v>12</v>
      </c>
      <c r="B34" s="64"/>
      <c r="C34" s="64"/>
      <c r="D34" s="64"/>
      <c r="E34" s="64"/>
      <c r="F34" s="64"/>
      <c r="G34" s="6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8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8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8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8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8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8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8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8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8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8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8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8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8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8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8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8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8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8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8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8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8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8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8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8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8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8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8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8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8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8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8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8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8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8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8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8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8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8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8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8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8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8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8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8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8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8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8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8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8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8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8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8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8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8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8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8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8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8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16">
    <mergeCell ref="A33:G33"/>
    <mergeCell ref="A34:G34"/>
    <mergeCell ref="A29:C29"/>
    <mergeCell ref="A25:C25"/>
    <mergeCell ref="A26:C26"/>
    <mergeCell ref="A28:C28"/>
    <mergeCell ref="B7:G7"/>
    <mergeCell ref="B8:G8"/>
    <mergeCell ref="K9:Q10"/>
    <mergeCell ref="B10:C10"/>
    <mergeCell ref="B11:C11"/>
    <mergeCell ref="A14:G19"/>
    <mergeCell ref="A23:C23"/>
    <mergeCell ref="A22:C22"/>
    <mergeCell ref="A24:C24"/>
    <mergeCell ref="A27:C27"/>
  </mergeCells>
  <pageMargins left="0.7" right="0.7" top="0.78740157499999996" bottom="0.78740157499999996" header="0" footer="0"/>
  <pageSetup paperSize="9" orientation="landscape" r:id="rId1"/>
  <rowBreaks count="1" manualBreakCount="1">
    <brk id="6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Topic table</vt:lpstr>
      <vt:lpstr>'Topic table'!Druckbereich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Fischer, Sarah Oranna</dc:creator>
  <cp:lastModifiedBy>Fischer, Sarah Oranna</cp:lastModifiedBy>
  <dcterms:created xsi:type="dcterms:W3CDTF">2025-03-19T10:58:38Z</dcterms:created>
  <dcterms:modified xsi:type="dcterms:W3CDTF">2025-03-21T13:25:07Z</dcterms:modified>
</cp:coreProperties>
</file>